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Лист1!$6:$7</definedName>
  </definedNames>
  <calcPr calcId="152511"/>
</workbook>
</file>

<file path=xl/calcChain.xml><?xml version="1.0" encoding="utf-8"?>
<calcChain xmlns="http://schemas.openxmlformats.org/spreadsheetml/2006/main">
  <c r="I56" i="1" l="1"/>
  <c r="H18" i="1"/>
  <c r="K12" i="1"/>
  <c r="K14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2" i="1"/>
  <c r="K33" i="1"/>
  <c r="K35" i="1"/>
  <c r="K36" i="1"/>
  <c r="K37" i="1"/>
  <c r="K39" i="1"/>
  <c r="K41" i="1"/>
  <c r="K42" i="1"/>
  <c r="K43" i="1"/>
  <c r="K44" i="1"/>
  <c r="K46" i="1"/>
  <c r="K47" i="1"/>
  <c r="K48" i="1"/>
  <c r="K50" i="1"/>
  <c r="K51" i="1"/>
  <c r="K52" i="1"/>
  <c r="K53" i="1"/>
  <c r="K56" i="1"/>
  <c r="H56" i="1"/>
  <c r="I12" i="1"/>
  <c r="I13" i="1"/>
  <c r="I14" i="1"/>
  <c r="I16" i="1"/>
  <c r="I17" i="1"/>
  <c r="I19" i="1"/>
  <c r="I21" i="1"/>
  <c r="I23" i="1"/>
  <c r="I24" i="1"/>
  <c r="I26" i="1"/>
  <c r="I27" i="1"/>
  <c r="I29" i="1"/>
  <c r="I30" i="1"/>
  <c r="I33" i="1"/>
  <c r="I34" i="1"/>
  <c r="I35" i="1"/>
  <c r="I37" i="1"/>
  <c r="I39" i="1"/>
  <c r="I41" i="1"/>
  <c r="I42" i="1"/>
  <c r="I43" i="1"/>
  <c r="I44" i="1"/>
  <c r="I46" i="1"/>
  <c r="I47" i="1"/>
  <c r="I48" i="1"/>
  <c r="I50" i="1"/>
  <c r="I51" i="1"/>
  <c r="I52" i="1"/>
  <c r="I53" i="1"/>
  <c r="I54" i="1"/>
  <c r="D49" i="1" l="1"/>
  <c r="K49" i="1" s="1"/>
  <c r="J12" i="1" l="1"/>
  <c r="J14" i="1"/>
  <c r="J16" i="1"/>
  <c r="J17" i="1"/>
  <c r="J18" i="1"/>
  <c r="J19" i="1"/>
  <c r="J21" i="1"/>
  <c r="J23" i="1"/>
  <c r="J24" i="1"/>
  <c r="J26" i="1"/>
  <c r="J27" i="1"/>
  <c r="J28" i="1"/>
  <c r="J29" i="1"/>
  <c r="J30" i="1"/>
  <c r="J33" i="1"/>
  <c r="J34" i="1"/>
  <c r="J35" i="1"/>
  <c r="J37" i="1"/>
  <c r="J39" i="1"/>
  <c r="J41" i="1"/>
  <c r="J42" i="1"/>
  <c r="J43" i="1"/>
  <c r="J44" i="1"/>
  <c r="J46" i="1"/>
  <c r="J47" i="1"/>
  <c r="J48" i="1"/>
  <c r="J50" i="1"/>
  <c r="J51" i="1"/>
  <c r="J53" i="1"/>
  <c r="J54" i="1"/>
  <c r="J55" i="1"/>
  <c r="J56" i="1"/>
  <c r="H12" i="1"/>
  <c r="H13" i="1"/>
  <c r="H14" i="1"/>
  <c r="H16" i="1"/>
  <c r="H17" i="1"/>
  <c r="H19" i="1"/>
  <c r="H21" i="1"/>
  <c r="H23" i="1"/>
  <c r="H24" i="1"/>
  <c r="H26" i="1"/>
  <c r="H27" i="1"/>
  <c r="H29" i="1"/>
  <c r="H30" i="1"/>
  <c r="H33" i="1"/>
  <c r="H34" i="1"/>
  <c r="H35" i="1"/>
  <c r="H37" i="1"/>
  <c r="H39" i="1"/>
  <c r="H41" i="1"/>
  <c r="H42" i="1"/>
  <c r="H43" i="1"/>
  <c r="H44" i="1"/>
  <c r="H46" i="1"/>
  <c r="H47" i="1"/>
  <c r="H48" i="1"/>
  <c r="H50" i="1"/>
  <c r="H51" i="1"/>
  <c r="H53" i="1"/>
  <c r="H54" i="1"/>
  <c r="H55" i="1"/>
  <c r="E45" i="1"/>
  <c r="F45" i="1"/>
  <c r="G45" i="1"/>
  <c r="E40" i="1"/>
  <c r="F40" i="1"/>
  <c r="G40" i="1"/>
  <c r="E38" i="1"/>
  <c r="F38" i="1"/>
  <c r="G38" i="1"/>
  <c r="E36" i="1"/>
  <c r="F36" i="1"/>
  <c r="G36" i="1"/>
  <c r="E28" i="1"/>
  <c r="F28" i="1"/>
  <c r="G28" i="1"/>
  <c r="E25" i="1"/>
  <c r="F25" i="1"/>
  <c r="G25" i="1"/>
  <c r="E22" i="1"/>
  <c r="F22" i="1"/>
  <c r="G22" i="1"/>
  <c r="E15" i="1"/>
  <c r="F15" i="1"/>
  <c r="G15" i="1"/>
  <c r="G20" i="1" l="1"/>
  <c r="E20" i="1"/>
  <c r="F20" i="1"/>
  <c r="D45" i="1" l="1"/>
  <c r="D40" i="1"/>
  <c r="D38" i="1"/>
  <c r="D36" i="1"/>
  <c r="J36" i="1" s="1"/>
  <c r="D28" i="1"/>
  <c r="D25" i="1"/>
  <c r="J25" i="1" s="1"/>
  <c r="D22" i="1"/>
  <c r="J22" i="1" s="1"/>
  <c r="D15" i="1"/>
  <c r="D11" i="1"/>
  <c r="K11" i="1" s="1"/>
  <c r="C49" i="1"/>
  <c r="I49" i="1" s="1"/>
  <c r="C45" i="1"/>
  <c r="C40" i="1"/>
  <c r="C38" i="1"/>
  <c r="C36" i="1"/>
  <c r="D32" i="1"/>
  <c r="E32" i="1"/>
  <c r="E31" i="1" s="1"/>
  <c r="F32" i="1"/>
  <c r="F31" i="1" s="1"/>
  <c r="G32" i="1"/>
  <c r="G31" i="1" s="1"/>
  <c r="C32" i="1"/>
  <c r="C28" i="1"/>
  <c r="C25" i="1"/>
  <c r="C22" i="1"/>
  <c r="C15" i="1"/>
  <c r="D13" i="1"/>
  <c r="E13" i="1"/>
  <c r="F13" i="1"/>
  <c r="G13" i="1"/>
  <c r="C13" i="1"/>
  <c r="E11" i="1"/>
  <c r="F11" i="1"/>
  <c r="G11" i="1"/>
  <c r="C11" i="1"/>
  <c r="I11" i="1" s="1"/>
  <c r="C20" i="1" l="1"/>
  <c r="K13" i="1"/>
  <c r="J13" i="1"/>
  <c r="J15" i="1"/>
  <c r="K15" i="1"/>
  <c r="D10" i="1"/>
  <c r="K10" i="1" s="1"/>
  <c r="J38" i="1"/>
  <c r="K38" i="1"/>
  <c r="J40" i="1"/>
  <c r="K40" i="1"/>
  <c r="J45" i="1"/>
  <c r="K45" i="1"/>
  <c r="I45" i="1"/>
  <c r="H45" i="1"/>
  <c r="I40" i="1"/>
  <c r="H40" i="1"/>
  <c r="I38" i="1"/>
  <c r="H38" i="1"/>
  <c r="I36" i="1"/>
  <c r="H36" i="1"/>
  <c r="I32" i="1"/>
  <c r="H32" i="1"/>
  <c r="H28" i="1"/>
  <c r="I28" i="1"/>
  <c r="H25" i="1"/>
  <c r="I25" i="1"/>
  <c r="I22" i="1"/>
  <c r="H22" i="1"/>
  <c r="I15" i="1"/>
  <c r="H15" i="1"/>
  <c r="D31" i="1"/>
  <c r="J32" i="1"/>
  <c r="D20" i="1"/>
  <c r="J20" i="1" s="1"/>
  <c r="H11" i="1"/>
  <c r="J11" i="1"/>
  <c r="G10" i="1"/>
  <c r="F10" i="1"/>
  <c r="E10" i="1"/>
  <c r="C31" i="1"/>
  <c r="I20" i="1"/>
  <c r="J31" i="1" l="1"/>
  <c r="K31" i="1"/>
  <c r="I31" i="1"/>
  <c r="H31" i="1"/>
  <c r="C10" i="1"/>
  <c r="H20" i="1"/>
  <c r="D9" i="1"/>
  <c r="J52" i="1"/>
  <c r="H52" i="1"/>
  <c r="G49" i="1"/>
  <c r="G9" i="1" s="1"/>
  <c r="F49" i="1"/>
  <c r="F9" i="1" s="1"/>
  <c r="E49" i="1"/>
  <c r="J49" i="1" s="1"/>
  <c r="K9" i="1" l="1"/>
  <c r="J9" i="1"/>
  <c r="C9" i="1"/>
  <c r="I9" i="1" s="1"/>
  <c r="I10" i="1"/>
  <c r="H10" i="1"/>
  <c r="J10" i="1"/>
  <c r="H49" i="1"/>
  <c r="E9" i="1"/>
  <c r="H9" i="1" l="1"/>
</calcChain>
</file>

<file path=xl/sharedStrings.xml><?xml version="1.0" encoding="utf-8"?>
<sst xmlns="http://schemas.openxmlformats.org/spreadsheetml/2006/main" count="69" uniqueCount="64">
  <si>
    <t>Код</t>
  </si>
  <si>
    <t>Наименование</t>
  </si>
  <si>
    <t>2021 год</t>
  </si>
  <si>
    <t>отчет</t>
  </si>
  <si>
    <t>2022 год</t>
  </si>
  <si>
    <t>ожидаемое исполнение</t>
  </si>
  <si>
    <t>2023 год</t>
  </si>
  <si>
    <t>проект</t>
  </si>
  <si>
    <t>2024 год</t>
  </si>
  <si>
    <t>2025 год</t>
  </si>
  <si>
    <t>Сравнение плана 2023 года с исполнением за 2021 год</t>
  </si>
  <si>
    <t>Сравнение плана 2023 года с ожидаемым исполнением за 2022 год</t>
  </si>
  <si>
    <t>отклонение, тыс. рублей</t>
  </si>
  <si>
    <t>отношение, %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</si>
  <si>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</si>
  <si>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</si>
  <si>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</si>
  <si>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</si>
  <si>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</si>
  <si>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</si>
  <si>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</si>
  <si>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</si>
  <si>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</si>
  <si>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</si>
  <si>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</si>
  <si>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</si>
  <si>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</si>
  <si>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</si>
  <si>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</si>
  <si>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</si>
  <si>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</si>
  <si>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</si>
  <si>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</si>
  <si>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</si>
  <si>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</si>
  <si>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</si>
  <si>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</si>
  <si>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</si>
  <si>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</si>
  <si>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</si>
  <si>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</si>
  <si>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</si>
  <si>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</si>
  <si>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</si>
  <si>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</si>
  <si>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Доходы от продажи материальных и нематериальных активов</t>
  </si>
  <si>
    <t xml:space="preserve">Доходы от продажи квартир 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</si>
  <si>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</si>
  <si>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</si>
  <si>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Штрафы, санкции, возмещение ущерба</t>
  </si>
  <si>
    <t>Прочие неналоговые доходы</t>
  </si>
  <si>
    <t>Невыясненные поступления</t>
  </si>
  <si>
    <t xml:space="preserve">БЕЗВОЗМЕЗДНЫЕ ПОСТУПЛЕНИЯ 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</si>
  <si>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</si>
  <si>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</si>
  <si>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</si>
  <si>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</si>
  <si>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</si>
  <si>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</si>
  <si>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</si>
  <si>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 xml:space="preserve">Инициативные платежи, зачисляемые в бюджеты городских округов </t>
  </si>
  <si>
    <t>Приложение 9 к пояснительной записке</t>
  </si>
  <si>
    <t>Сведения о доходах бюджета города Пыть-Яха по видам доходов на 2023 год и плановый период 2024 и 2025 годов в сравнении с ожидаемым исполнением за 2022 год и отчетом за 2021 год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</si>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</sst>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3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8" fillId="0" borderId="0" xfId="0" applyFont="1"/>
    <xf numFmtId="0" fontId="8" fillId="0" borderId="0" xfId="0" applyFont="1" applyAlignment="1">
      <alignment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view="pageBreakPreview" zoomScaleNormal="100" zoomScaleSheetLayoutView="100" workbookViewId="0">
      <pane ySplit="8" topLeftCell="A17" activePane="bottomLeft" state="frozen"/>
      <selection pane="bottomLeft" activeCell="I17" sqref="I17"/>
    </sheetView>
  </sheetViews>
  <sheetFormatPr defaultColWidth="14.7109375" defaultRowHeight="15" x14ac:dyDescent="0.25"/>
  <cols>
    <col min="1" max="1" width="8.85546875" customWidth="1"/>
    <col min="2" max="2" width="27.140625" customWidth="1"/>
  </cols>
  <sheetData>
    <row r="1" spans="1:11" ht="15.75" x14ac:dyDescent="0.25">
      <c r="B1" s="13"/>
      <c r="C1" s="13"/>
      <c r="D1" s="13"/>
      <c r="E1" s="13"/>
      <c r="F1" s="13"/>
      <c r="G1" s="13"/>
      <c r="H1" s="29" t="s">
        <v>61</v>
      </c>
      <c r="I1" s="29"/>
      <c r="J1" s="29"/>
      <c r="K1" s="29"/>
    </row>
    <row r="2" spans="1:11" ht="15.75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30" customHeight="1" x14ac:dyDescent="0.25">
      <c r="A3" s="11"/>
      <c r="B3" s="30" t="s">
        <v>62</v>
      </c>
      <c r="C3" s="30"/>
      <c r="D3" s="30"/>
      <c r="E3" s="30"/>
      <c r="F3" s="30"/>
      <c r="G3" s="30"/>
      <c r="H3" s="30"/>
      <c r="I3" s="30"/>
      <c r="J3" s="30"/>
      <c r="K3" s="14"/>
    </row>
    <row r="4" spans="1:11" ht="12.75" customHeight="1" x14ac:dyDescent="0.25">
      <c r="A4" s="11"/>
      <c r="B4" s="12"/>
      <c r="C4" s="12"/>
      <c r="D4" s="12"/>
      <c r="E4" s="12"/>
      <c r="F4" s="12"/>
      <c r="G4" s="12"/>
      <c r="H4" s="12"/>
      <c r="I4" s="12"/>
      <c r="J4" s="12"/>
      <c r="K4" s="11"/>
    </row>
    <row r="5" spans="1:11" x14ac:dyDescent="0.25">
      <c r="J5" s="31" t="s">
        <v>63</v>
      </c>
      <c r="K5" s="31"/>
    </row>
    <row r="6" spans="1:11" ht="24.75" customHeight="1" x14ac:dyDescent="0.25">
      <c r="A6" s="28" t="s">
        <v>0</v>
      </c>
      <c r="B6" s="28" t="s">
        <v>1</v>
      </c>
      <c r="C6" s="1" t="s">
        <v>2</v>
      </c>
      <c r="D6" s="10" t="s">
        <v>4</v>
      </c>
      <c r="E6" s="1" t="s">
        <v>6</v>
      </c>
      <c r="F6" s="1" t="s">
        <v>8</v>
      </c>
      <c r="G6" s="1" t="s">
        <v>9</v>
      </c>
      <c r="H6" s="28" t="s">
        <v>10</v>
      </c>
      <c r="I6" s="28"/>
      <c r="J6" s="28" t="s">
        <v>11</v>
      </c>
      <c r="K6" s="28"/>
    </row>
    <row r="7" spans="1:11" ht="25.5" x14ac:dyDescent="0.25">
      <c r="A7" s="28"/>
      <c r="B7" s="28"/>
      <c r="C7" s="1" t="s">
        <v>3</v>
      </c>
      <c r="D7" s="1" t="s">
        <v>5</v>
      </c>
      <c r="E7" s="1" t="s">
        <v>7</v>
      </c>
      <c r="F7" s="1" t="s">
        <v>7</v>
      </c>
      <c r="G7" s="1" t="s">
        <v>7</v>
      </c>
      <c r="H7" s="1" t="s">
        <v>12</v>
      </c>
      <c r="I7" s="1" t="s">
        <v>13</v>
      </c>
      <c r="J7" s="9" t="s">
        <v>12</v>
      </c>
      <c r="K7" s="9" t="s">
        <v>13</v>
      </c>
    </row>
    <row r="8" spans="1:11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9">
        <v>10</v>
      </c>
      <c r="K8" s="9">
        <v>11</v>
      </c>
    </row>
    <row r="9" spans="1:11" x14ac:dyDescent="0.25">
      <c r="A9" s="2"/>
      <c r="B9" s="2" t="s">
        <v>14</v>
      </c>
      <c r="C9" s="15">
        <f>C10+C31+C49</f>
        <v>4132963.2000000007</v>
      </c>
      <c r="D9" s="15">
        <f t="shared" ref="D9:E9" si="0">D10+D31+D49</f>
        <v>3843945.8</v>
      </c>
      <c r="E9" s="16">
        <f t="shared" si="0"/>
        <v>3753507.8999999994</v>
      </c>
      <c r="F9" s="16">
        <f>F10+F31+F49</f>
        <v>3762925.5</v>
      </c>
      <c r="G9" s="16">
        <f t="shared" ref="G9" si="1">G10+G31+G49</f>
        <v>3734300.5</v>
      </c>
      <c r="H9" s="16">
        <f>E9-C9</f>
        <v>-379455.30000000121</v>
      </c>
      <c r="I9" s="16">
        <f>E9/C9*100</f>
        <v>90.818807677745568</v>
      </c>
      <c r="J9" s="16">
        <f>E9-D9</f>
        <v>-90437.900000000373</v>
      </c>
      <c r="K9" s="16">
        <f>E9/D9*100</f>
        <v>97.647263913034351</v>
      </c>
    </row>
    <row r="10" spans="1:11" x14ac:dyDescent="0.25">
      <c r="A10" s="3">
        <v>10000</v>
      </c>
      <c r="B10" s="4" t="s">
        <v>15</v>
      </c>
      <c r="C10" s="17">
        <f>C11+C13+C15+C20+C28</f>
        <v>1144916.8</v>
      </c>
      <c r="D10" s="18">
        <f>D11+D13+D15+D20+D28</f>
        <v>1205497.5</v>
      </c>
      <c r="E10" s="19">
        <f t="shared" ref="E10:G10" si="2">E11+E13+E15+E20+E28</f>
        <v>1302509.7</v>
      </c>
      <c r="F10" s="19">
        <f t="shared" si="2"/>
        <v>1297237.8</v>
      </c>
      <c r="G10" s="19">
        <f t="shared" si="2"/>
        <v>1296510.3999999999</v>
      </c>
      <c r="H10" s="20">
        <f>E10-C10</f>
        <v>157592.89999999991</v>
      </c>
      <c r="I10" s="21">
        <f t="shared" ref="I10:I54" si="3">E10/C10*100</f>
        <v>113.76457223791283</v>
      </c>
      <c r="J10" s="20">
        <f>E10-D10</f>
        <v>97012.199999999953</v>
      </c>
      <c r="K10" s="21">
        <f t="shared" ref="K10:K56" si="4">E10/D10*100</f>
        <v>108.04748247093005</v>
      </c>
    </row>
    <row r="11" spans="1:11" x14ac:dyDescent="0.25">
      <c r="A11" s="3">
        <v>10100</v>
      </c>
      <c r="B11" s="5" t="s">
        <v>16</v>
      </c>
      <c r="C11" s="18">
        <f>C12</f>
        <v>848950.9</v>
      </c>
      <c r="D11" s="18">
        <f>D12</f>
        <v>890110.5</v>
      </c>
      <c r="E11" s="19">
        <f t="shared" ref="E11:G11" si="5">E12</f>
        <v>941738.7</v>
      </c>
      <c r="F11" s="19">
        <f t="shared" si="5"/>
        <v>935016.8</v>
      </c>
      <c r="G11" s="19">
        <f t="shared" si="5"/>
        <v>933564.4</v>
      </c>
      <c r="H11" s="20">
        <f t="shared" ref="H11:H55" si="6">E11-C11</f>
        <v>92787.79999999993</v>
      </c>
      <c r="I11" s="21">
        <f t="shared" si="3"/>
        <v>110.92970158816016</v>
      </c>
      <c r="J11" s="20">
        <f t="shared" ref="J11:J56" si="7">E11-D11</f>
        <v>51628.199999999953</v>
      </c>
      <c r="K11" s="21">
        <f t="shared" si="4"/>
        <v>105.80020121097324</v>
      </c>
    </row>
    <row r="12" spans="1:11" ht="25.5" x14ac:dyDescent="0.25">
      <c r="A12" s="3">
        <v>10102</v>
      </c>
      <c r="B12" s="5" t="s">
        <v>17</v>
      </c>
      <c r="C12" s="19">
        <v>848950.9</v>
      </c>
      <c r="D12" s="18">
        <v>890110.5</v>
      </c>
      <c r="E12" s="19">
        <v>941738.7</v>
      </c>
      <c r="F12" s="19">
        <v>935016.8</v>
      </c>
      <c r="G12" s="19">
        <v>933564.4</v>
      </c>
      <c r="H12" s="20">
        <f t="shared" si="6"/>
        <v>92787.79999999993</v>
      </c>
      <c r="I12" s="21">
        <f t="shared" si="3"/>
        <v>110.92970158816016</v>
      </c>
      <c r="J12" s="20">
        <f t="shared" si="7"/>
        <v>51628.199999999953</v>
      </c>
      <c r="K12" s="21">
        <f t="shared" si="4"/>
        <v>105.80020121097324</v>
      </c>
    </row>
    <row r="13" spans="1:11" ht="51" x14ac:dyDescent="0.25">
      <c r="A13" s="3">
        <v>10300</v>
      </c>
      <c r="B13" s="5" t="s">
        <v>18</v>
      </c>
      <c r="C13" s="19">
        <f>C14</f>
        <v>13073.8</v>
      </c>
      <c r="D13" s="18">
        <f t="shared" ref="D13:G13" si="8">D14</f>
        <v>13675</v>
      </c>
      <c r="E13" s="19">
        <f t="shared" si="8"/>
        <v>14216</v>
      </c>
      <c r="F13" s="19">
        <f t="shared" si="8"/>
        <v>15240</v>
      </c>
      <c r="G13" s="19">
        <f t="shared" si="8"/>
        <v>15240</v>
      </c>
      <c r="H13" s="20">
        <f t="shared" si="6"/>
        <v>1142.2000000000007</v>
      </c>
      <c r="I13" s="21">
        <f t="shared" si="3"/>
        <v>108.73655708363292</v>
      </c>
      <c r="J13" s="20">
        <f t="shared" si="7"/>
        <v>541</v>
      </c>
      <c r="K13" s="21">
        <f t="shared" si="4"/>
        <v>103.95612431444241</v>
      </c>
    </row>
    <row r="14" spans="1:11" ht="51" x14ac:dyDescent="0.25">
      <c r="A14" s="3">
        <v>10302</v>
      </c>
      <c r="B14" s="5" t="s">
        <v>19</v>
      </c>
      <c r="C14" s="19">
        <v>13073.8</v>
      </c>
      <c r="D14" s="18">
        <v>13675</v>
      </c>
      <c r="E14" s="19">
        <v>14216</v>
      </c>
      <c r="F14" s="19">
        <v>15240</v>
      </c>
      <c r="G14" s="19">
        <v>15240</v>
      </c>
      <c r="H14" s="20">
        <f t="shared" si="6"/>
        <v>1142.2000000000007</v>
      </c>
      <c r="I14" s="21">
        <f t="shared" si="3"/>
        <v>108.73655708363292</v>
      </c>
      <c r="J14" s="20">
        <f t="shared" si="7"/>
        <v>541</v>
      </c>
      <c r="K14" s="21">
        <f t="shared" si="4"/>
        <v>103.95612431444241</v>
      </c>
    </row>
    <row r="15" spans="1:11" x14ac:dyDescent="0.25">
      <c r="A15" s="3">
        <v>10500</v>
      </c>
      <c r="B15" s="5" t="s">
        <v>20</v>
      </c>
      <c r="C15" s="18">
        <f>C16+C17+C18+C19</f>
        <v>178132.8</v>
      </c>
      <c r="D15" s="18">
        <f>D16+D17+D18+D19</f>
        <v>193072</v>
      </c>
      <c r="E15" s="19">
        <f>E16+E17+E18+E19</f>
        <v>231241</v>
      </c>
      <c r="F15" s="19">
        <f t="shared" ref="F15:G15" si="9">F16+F17+F18+F19</f>
        <v>231241</v>
      </c>
      <c r="G15" s="19">
        <f t="shared" si="9"/>
        <v>231241</v>
      </c>
      <c r="H15" s="20">
        <f t="shared" si="6"/>
        <v>53108.200000000012</v>
      </c>
      <c r="I15" s="21">
        <f t="shared" si="3"/>
        <v>129.81382429288709</v>
      </c>
      <c r="J15" s="20">
        <f t="shared" si="7"/>
        <v>38169</v>
      </c>
      <c r="K15" s="21">
        <f t="shared" si="4"/>
        <v>119.7693088588713</v>
      </c>
    </row>
    <row r="16" spans="1:11" ht="38.25" x14ac:dyDescent="0.25">
      <c r="A16" s="3">
        <v>10501</v>
      </c>
      <c r="B16" s="5" t="s">
        <v>21</v>
      </c>
      <c r="C16" s="19">
        <v>161564</v>
      </c>
      <c r="D16" s="18">
        <v>183997</v>
      </c>
      <c r="E16" s="19">
        <v>220000</v>
      </c>
      <c r="F16" s="19">
        <v>220000</v>
      </c>
      <c r="G16" s="19">
        <v>220000</v>
      </c>
      <c r="H16" s="20">
        <f t="shared" si="6"/>
        <v>58436</v>
      </c>
      <c r="I16" s="21">
        <f t="shared" si="3"/>
        <v>136.16894852813746</v>
      </c>
      <c r="J16" s="20">
        <f t="shared" si="7"/>
        <v>36003</v>
      </c>
      <c r="K16" s="21">
        <f t="shared" si="4"/>
        <v>119.56716685598134</v>
      </c>
    </row>
    <row r="17" spans="1:13" ht="38.25" x14ac:dyDescent="0.25">
      <c r="A17" s="3">
        <v>10502</v>
      </c>
      <c r="B17" s="5" t="s">
        <v>22</v>
      </c>
      <c r="C17" s="18">
        <v>7321.4</v>
      </c>
      <c r="D17" s="18">
        <v>34</v>
      </c>
      <c r="E17" s="19">
        <v>0</v>
      </c>
      <c r="F17" s="19">
        <v>0</v>
      </c>
      <c r="G17" s="19">
        <v>0</v>
      </c>
      <c r="H17" s="20">
        <f t="shared" si="6"/>
        <v>-7321.4</v>
      </c>
      <c r="I17" s="21">
        <f t="shared" si="3"/>
        <v>0</v>
      </c>
      <c r="J17" s="20">
        <f t="shared" si="7"/>
        <v>-34</v>
      </c>
      <c r="K17" s="21">
        <f t="shared" si="4"/>
        <v>0</v>
      </c>
    </row>
    <row r="18" spans="1:13" ht="25.5" x14ac:dyDescent="0.25">
      <c r="A18" s="3">
        <v>10503</v>
      </c>
      <c r="B18" s="5" t="s">
        <v>23</v>
      </c>
      <c r="C18" s="19">
        <v>-29</v>
      </c>
      <c r="D18" s="18">
        <v>40.799999999999997</v>
      </c>
      <c r="E18" s="19">
        <v>41</v>
      </c>
      <c r="F18" s="19">
        <v>41</v>
      </c>
      <c r="G18" s="19">
        <v>41</v>
      </c>
      <c r="H18" s="22">
        <f>E18-C18</f>
        <v>70</v>
      </c>
      <c r="I18" s="18">
        <v>0</v>
      </c>
      <c r="J18" s="20">
        <f t="shared" si="7"/>
        <v>0.20000000000000284</v>
      </c>
      <c r="K18" s="21">
        <f t="shared" si="4"/>
        <v>100.49019607843137</v>
      </c>
      <c r="M18" s="8"/>
    </row>
    <row r="19" spans="1:13" ht="38.25" x14ac:dyDescent="0.25">
      <c r="A19" s="3">
        <v>10504</v>
      </c>
      <c r="B19" s="5" t="s">
        <v>24</v>
      </c>
      <c r="C19" s="19">
        <v>9276.4</v>
      </c>
      <c r="D19" s="18">
        <v>9000.2000000000007</v>
      </c>
      <c r="E19" s="19">
        <v>11200</v>
      </c>
      <c r="F19" s="19">
        <v>11200</v>
      </c>
      <c r="G19" s="19">
        <v>11200</v>
      </c>
      <c r="H19" s="20">
        <f t="shared" si="6"/>
        <v>1923.6000000000004</v>
      </c>
      <c r="I19" s="21">
        <f t="shared" si="3"/>
        <v>120.73649260488983</v>
      </c>
      <c r="J19" s="20">
        <f t="shared" si="7"/>
        <v>2199.7999999999993</v>
      </c>
      <c r="K19" s="21">
        <f t="shared" si="4"/>
        <v>124.44167907379835</v>
      </c>
    </row>
    <row r="20" spans="1:13" x14ac:dyDescent="0.25">
      <c r="A20" s="3">
        <v>10600</v>
      </c>
      <c r="B20" s="5" t="s">
        <v>25</v>
      </c>
      <c r="C20" s="19">
        <f>C21+C22+C25</f>
        <v>97163.199999999997</v>
      </c>
      <c r="D20" s="18">
        <f>D21+D22+D25</f>
        <v>101200</v>
      </c>
      <c r="E20" s="19">
        <f t="shared" ref="E20:G20" si="10">E21+E22+E25</f>
        <v>107124</v>
      </c>
      <c r="F20" s="19">
        <f t="shared" si="10"/>
        <v>107550</v>
      </c>
      <c r="G20" s="19">
        <f t="shared" si="10"/>
        <v>108275</v>
      </c>
      <c r="H20" s="20">
        <f t="shared" si="6"/>
        <v>9960.8000000000029</v>
      </c>
      <c r="I20" s="21">
        <f t="shared" si="3"/>
        <v>110.25161789648756</v>
      </c>
      <c r="J20" s="20">
        <f t="shared" si="7"/>
        <v>5924</v>
      </c>
      <c r="K20" s="21">
        <f t="shared" si="4"/>
        <v>105.85375494071145</v>
      </c>
    </row>
    <row r="21" spans="1:13" ht="25.5" x14ac:dyDescent="0.25">
      <c r="A21" s="3">
        <v>10601</v>
      </c>
      <c r="B21" s="5" t="s">
        <v>26</v>
      </c>
      <c r="C21" s="19">
        <v>23582.5</v>
      </c>
      <c r="D21" s="18">
        <v>25300</v>
      </c>
      <c r="E21" s="19">
        <v>25324</v>
      </c>
      <c r="F21" s="19">
        <v>25350</v>
      </c>
      <c r="G21" s="19">
        <v>25375</v>
      </c>
      <c r="H21" s="20">
        <f t="shared" si="6"/>
        <v>1741.5</v>
      </c>
      <c r="I21" s="21">
        <f t="shared" si="3"/>
        <v>107.38471324075056</v>
      </c>
      <c r="J21" s="20">
        <f t="shared" si="7"/>
        <v>24</v>
      </c>
      <c r="K21" s="21">
        <f t="shared" si="4"/>
        <v>100.09486166007906</v>
      </c>
    </row>
    <row r="22" spans="1:13" x14ac:dyDescent="0.25">
      <c r="A22" s="3">
        <v>10604</v>
      </c>
      <c r="B22" s="5" t="s">
        <v>27</v>
      </c>
      <c r="C22" s="19">
        <f>C23+C24</f>
        <v>18626.900000000001</v>
      </c>
      <c r="D22" s="18">
        <f>D23+D24</f>
        <v>20800</v>
      </c>
      <c r="E22" s="19">
        <f t="shared" ref="E22:G22" si="11">E23+E24</f>
        <v>24000</v>
      </c>
      <c r="F22" s="19">
        <f t="shared" si="11"/>
        <v>24000</v>
      </c>
      <c r="G22" s="19">
        <f t="shared" si="11"/>
        <v>24000</v>
      </c>
      <c r="H22" s="20">
        <f t="shared" si="6"/>
        <v>5373.0999999999985</v>
      </c>
      <c r="I22" s="21">
        <f t="shared" si="3"/>
        <v>128.84591638973743</v>
      </c>
      <c r="J22" s="20">
        <f t="shared" si="7"/>
        <v>3200</v>
      </c>
      <c r="K22" s="21">
        <f t="shared" si="4"/>
        <v>115.38461538461537</v>
      </c>
    </row>
    <row r="23" spans="1:13" ht="25.5" x14ac:dyDescent="0.25">
      <c r="A23" s="3">
        <v>10604</v>
      </c>
      <c r="B23" s="5" t="s">
        <v>28</v>
      </c>
      <c r="C23" s="19">
        <v>6533.7</v>
      </c>
      <c r="D23" s="18">
        <v>8610</v>
      </c>
      <c r="E23" s="19">
        <v>6600</v>
      </c>
      <c r="F23" s="19">
        <v>6600</v>
      </c>
      <c r="G23" s="19">
        <v>6600</v>
      </c>
      <c r="H23" s="20">
        <f t="shared" si="6"/>
        <v>66.300000000000182</v>
      </c>
      <c r="I23" s="21">
        <f t="shared" si="3"/>
        <v>101.01473896873134</v>
      </c>
      <c r="J23" s="20">
        <f t="shared" si="7"/>
        <v>-2010</v>
      </c>
      <c r="K23" s="21">
        <f t="shared" si="4"/>
        <v>76.655052264808361</v>
      </c>
    </row>
    <row r="24" spans="1:13" ht="25.5" x14ac:dyDescent="0.25">
      <c r="A24" s="3">
        <v>10604</v>
      </c>
      <c r="B24" s="5" t="s">
        <v>29</v>
      </c>
      <c r="C24" s="18">
        <v>12093.2</v>
      </c>
      <c r="D24" s="18">
        <v>12190</v>
      </c>
      <c r="E24" s="19">
        <v>17400</v>
      </c>
      <c r="F24" s="19">
        <v>17400</v>
      </c>
      <c r="G24" s="19">
        <v>17400</v>
      </c>
      <c r="H24" s="20">
        <f t="shared" si="6"/>
        <v>5306.7999999999993</v>
      </c>
      <c r="I24" s="21">
        <f t="shared" si="3"/>
        <v>143.88251248635595</v>
      </c>
      <c r="J24" s="20">
        <f t="shared" si="7"/>
        <v>5210</v>
      </c>
      <c r="K24" s="21">
        <f t="shared" si="4"/>
        <v>142.7399507793273</v>
      </c>
    </row>
    <row r="25" spans="1:13" x14ac:dyDescent="0.25">
      <c r="A25" s="3">
        <v>10606</v>
      </c>
      <c r="B25" s="5" t="s">
        <v>30</v>
      </c>
      <c r="C25" s="18">
        <f>C26+C27</f>
        <v>54953.799999999996</v>
      </c>
      <c r="D25" s="19">
        <f>D26+D27</f>
        <v>55100</v>
      </c>
      <c r="E25" s="19">
        <f t="shared" ref="E25:G25" si="12">E26+E27</f>
        <v>57800</v>
      </c>
      <c r="F25" s="19">
        <f t="shared" si="12"/>
        <v>58200</v>
      </c>
      <c r="G25" s="19">
        <f t="shared" si="12"/>
        <v>58900</v>
      </c>
      <c r="H25" s="20">
        <f t="shared" si="6"/>
        <v>2846.2000000000044</v>
      </c>
      <c r="I25" s="21">
        <f t="shared" si="3"/>
        <v>105.17925966903108</v>
      </c>
      <c r="J25" s="20">
        <f t="shared" si="7"/>
        <v>2700</v>
      </c>
      <c r="K25" s="21">
        <f t="shared" si="4"/>
        <v>104.90018148820326</v>
      </c>
    </row>
    <row r="26" spans="1:13" ht="63.75" x14ac:dyDescent="0.25">
      <c r="A26" s="3">
        <v>10606</v>
      </c>
      <c r="B26" s="5" t="s">
        <v>31</v>
      </c>
      <c r="C26" s="18">
        <v>50054.6</v>
      </c>
      <c r="D26" s="19">
        <v>50200</v>
      </c>
      <c r="E26" s="19">
        <v>52300</v>
      </c>
      <c r="F26" s="19">
        <v>52600</v>
      </c>
      <c r="G26" s="19">
        <v>53300</v>
      </c>
      <c r="H26" s="20">
        <f t="shared" si="6"/>
        <v>2245.4000000000015</v>
      </c>
      <c r="I26" s="21">
        <f t="shared" si="3"/>
        <v>104.48590139567592</v>
      </c>
      <c r="J26" s="20">
        <f t="shared" si="7"/>
        <v>2100</v>
      </c>
      <c r="K26" s="21">
        <f t="shared" si="4"/>
        <v>104.18326693227091</v>
      </c>
    </row>
    <row r="27" spans="1:13" ht="51" x14ac:dyDescent="0.25">
      <c r="A27" s="3">
        <v>10606</v>
      </c>
      <c r="B27" s="5" t="s">
        <v>32</v>
      </c>
      <c r="C27" s="18">
        <v>4899.2</v>
      </c>
      <c r="D27" s="19">
        <v>4900</v>
      </c>
      <c r="E27" s="19">
        <v>5500</v>
      </c>
      <c r="F27" s="19">
        <v>5600</v>
      </c>
      <c r="G27" s="19">
        <v>5600</v>
      </c>
      <c r="H27" s="20">
        <f t="shared" si="6"/>
        <v>600.80000000000018</v>
      </c>
      <c r="I27" s="21">
        <f t="shared" si="3"/>
        <v>112.26322664924886</v>
      </c>
      <c r="J27" s="20">
        <f t="shared" si="7"/>
        <v>600</v>
      </c>
      <c r="K27" s="21">
        <f t="shared" si="4"/>
        <v>112.24489795918366</v>
      </c>
    </row>
    <row r="28" spans="1:13" x14ac:dyDescent="0.25">
      <c r="A28" s="3">
        <v>10800</v>
      </c>
      <c r="B28" s="5" t="s">
        <v>33</v>
      </c>
      <c r="C28" s="23">
        <f>C29+C30</f>
        <v>7596.1</v>
      </c>
      <c r="D28" s="17">
        <f>D29+D30</f>
        <v>7440</v>
      </c>
      <c r="E28" s="24">
        <f t="shared" ref="E28:G28" si="13">E29+E30</f>
        <v>8190</v>
      </c>
      <c r="F28" s="24">
        <f t="shared" si="13"/>
        <v>8190</v>
      </c>
      <c r="G28" s="24">
        <f t="shared" si="13"/>
        <v>8190</v>
      </c>
      <c r="H28" s="20">
        <f t="shared" si="6"/>
        <v>593.89999999999964</v>
      </c>
      <c r="I28" s="21">
        <f t="shared" si="3"/>
        <v>107.81848580192465</v>
      </c>
      <c r="J28" s="20">
        <f t="shared" si="7"/>
        <v>750</v>
      </c>
      <c r="K28" s="21">
        <f t="shared" si="4"/>
        <v>110.08064516129032</v>
      </c>
    </row>
    <row r="29" spans="1:13" ht="51" x14ac:dyDescent="0.25">
      <c r="A29" s="3">
        <v>10803</v>
      </c>
      <c r="B29" s="5" t="s">
        <v>34</v>
      </c>
      <c r="C29" s="18">
        <v>7275.6</v>
      </c>
      <c r="D29" s="19">
        <v>7400</v>
      </c>
      <c r="E29" s="19">
        <v>8160</v>
      </c>
      <c r="F29" s="19">
        <v>8160</v>
      </c>
      <c r="G29" s="19">
        <v>8160</v>
      </c>
      <c r="H29" s="20">
        <f t="shared" si="6"/>
        <v>884.39999999999964</v>
      </c>
      <c r="I29" s="21">
        <f t="shared" si="3"/>
        <v>112.15569849909286</v>
      </c>
      <c r="J29" s="20">
        <f t="shared" si="7"/>
        <v>760</v>
      </c>
      <c r="K29" s="21">
        <f t="shared" si="4"/>
        <v>110.27027027027027</v>
      </c>
    </row>
    <row r="30" spans="1:13" ht="90" x14ac:dyDescent="0.25">
      <c r="A30" s="3">
        <v>10807</v>
      </c>
      <c r="B30" s="6" t="s">
        <v>35</v>
      </c>
      <c r="C30" s="18">
        <v>320.5</v>
      </c>
      <c r="D30" s="19">
        <v>40</v>
      </c>
      <c r="E30" s="19">
        <v>30</v>
      </c>
      <c r="F30" s="19">
        <v>30</v>
      </c>
      <c r="G30" s="19">
        <v>30</v>
      </c>
      <c r="H30" s="20">
        <f t="shared" si="6"/>
        <v>-290.5</v>
      </c>
      <c r="I30" s="21">
        <f t="shared" si="3"/>
        <v>9.3603744149765991</v>
      </c>
      <c r="J30" s="20">
        <f t="shared" si="7"/>
        <v>-10</v>
      </c>
      <c r="K30" s="21">
        <f t="shared" si="4"/>
        <v>75</v>
      </c>
    </row>
    <row r="31" spans="1:13" x14ac:dyDescent="0.25">
      <c r="A31" s="7"/>
      <c r="B31" s="5" t="s">
        <v>36</v>
      </c>
      <c r="C31" s="18">
        <f>C32+C36+C38+C40+C44+C45</f>
        <v>273687.90000000002</v>
      </c>
      <c r="D31" s="18">
        <f t="shared" ref="D31:G31" si="14">D32+D36+D38+D40+D44+D45</f>
        <v>348142.3</v>
      </c>
      <c r="E31" s="19">
        <f t="shared" si="14"/>
        <v>223042</v>
      </c>
      <c r="F31" s="19">
        <f t="shared" si="14"/>
        <v>212271</v>
      </c>
      <c r="G31" s="19">
        <f t="shared" si="14"/>
        <v>334166</v>
      </c>
      <c r="H31" s="20">
        <f t="shared" si="6"/>
        <v>-50645.900000000023</v>
      </c>
      <c r="I31" s="21">
        <f t="shared" si="3"/>
        <v>81.495016769100857</v>
      </c>
      <c r="J31" s="20">
        <f t="shared" si="7"/>
        <v>-125100.29999999999</v>
      </c>
      <c r="K31" s="21">
        <f t="shared" si="4"/>
        <v>64.066331497206747</v>
      </c>
    </row>
    <row r="32" spans="1:13" ht="51" x14ac:dyDescent="0.25">
      <c r="A32" s="3">
        <v>11100</v>
      </c>
      <c r="B32" s="5" t="s">
        <v>37</v>
      </c>
      <c r="C32" s="19">
        <f>C33+C34+C35</f>
        <v>194897.09999999998</v>
      </c>
      <c r="D32" s="19">
        <f t="shared" ref="D32:G32" si="15">D33+D34+D35</f>
        <v>276238</v>
      </c>
      <c r="E32" s="19">
        <f t="shared" si="15"/>
        <v>177527</v>
      </c>
      <c r="F32" s="19">
        <f t="shared" si="15"/>
        <v>175133</v>
      </c>
      <c r="G32" s="19">
        <f t="shared" si="15"/>
        <v>166159</v>
      </c>
      <c r="H32" s="20">
        <f t="shared" si="6"/>
        <v>-17370.099999999977</v>
      </c>
      <c r="I32" s="21">
        <f t="shared" si="3"/>
        <v>91.087553380732714</v>
      </c>
      <c r="J32" s="20">
        <f t="shared" si="7"/>
        <v>-98711</v>
      </c>
      <c r="K32" s="21">
        <f t="shared" si="4"/>
        <v>64.265959064285155</v>
      </c>
    </row>
    <row r="33" spans="1:11" ht="153" x14ac:dyDescent="0.25">
      <c r="A33" s="3">
        <v>11105</v>
      </c>
      <c r="B33" s="5" t="s">
        <v>38</v>
      </c>
      <c r="C33" s="19">
        <v>192285.3</v>
      </c>
      <c r="D33" s="19">
        <v>272500</v>
      </c>
      <c r="E33" s="19">
        <v>173460</v>
      </c>
      <c r="F33" s="19">
        <v>171116</v>
      </c>
      <c r="G33" s="19">
        <v>162192</v>
      </c>
      <c r="H33" s="20">
        <f t="shared" si="6"/>
        <v>-18825.299999999988</v>
      </c>
      <c r="I33" s="21">
        <f t="shared" si="3"/>
        <v>90.209704017935849</v>
      </c>
      <c r="J33" s="20">
        <f t="shared" si="7"/>
        <v>-99040</v>
      </c>
      <c r="K33" s="21">
        <f t="shared" si="4"/>
        <v>63.655045871559636</v>
      </c>
    </row>
    <row r="34" spans="1:11" ht="38.25" x14ac:dyDescent="0.25">
      <c r="A34" s="3">
        <v>11107</v>
      </c>
      <c r="B34" s="5" t="s">
        <v>39</v>
      </c>
      <c r="C34" s="19">
        <v>12.4</v>
      </c>
      <c r="D34" s="19">
        <v>0</v>
      </c>
      <c r="E34" s="19">
        <v>0</v>
      </c>
      <c r="F34" s="19">
        <v>0</v>
      </c>
      <c r="G34" s="19">
        <v>0</v>
      </c>
      <c r="H34" s="20">
        <f t="shared" si="6"/>
        <v>-12.4</v>
      </c>
      <c r="I34" s="21">
        <f t="shared" si="3"/>
        <v>0</v>
      </c>
      <c r="J34" s="20">
        <f t="shared" si="7"/>
        <v>0</v>
      </c>
      <c r="K34" s="21">
        <v>0</v>
      </c>
    </row>
    <row r="35" spans="1:11" ht="153" x14ac:dyDescent="0.25">
      <c r="A35" s="3">
        <v>11109</v>
      </c>
      <c r="B35" s="5" t="s">
        <v>40</v>
      </c>
      <c r="C35" s="19">
        <v>2599.4</v>
      </c>
      <c r="D35" s="19">
        <v>3738</v>
      </c>
      <c r="E35" s="19">
        <v>4067</v>
      </c>
      <c r="F35" s="19">
        <v>4017</v>
      </c>
      <c r="G35" s="19">
        <v>3967</v>
      </c>
      <c r="H35" s="20">
        <f t="shared" si="6"/>
        <v>1467.6</v>
      </c>
      <c r="I35" s="21">
        <f t="shared" si="3"/>
        <v>156.45918288835884</v>
      </c>
      <c r="J35" s="20">
        <f t="shared" si="7"/>
        <v>329</v>
      </c>
      <c r="K35" s="21">
        <f t="shared" si="4"/>
        <v>108.80149812734084</v>
      </c>
    </row>
    <row r="36" spans="1:11" ht="25.5" x14ac:dyDescent="0.25">
      <c r="A36" s="3">
        <v>11200</v>
      </c>
      <c r="B36" s="5" t="s">
        <v>41</v>
      </c>
      <c r="C36" s="18">
        <f>C37</f>
        <v>997.1</v>
      </c>
      <c r="D36" s="19">
        <f>D37</f>
        <v>2202.5</v>
      </c>
      <c r="E36" s="19">
        <f t="shared" ref="E36:G36" si="16">E37</f>
        <v>1474</v>
      </c>
      <c r="F36" s="19">
        <f t="shared" si="16"/>
        <v>1453</v>
      </c>
      <c r="G36" s="19">
        <f t="shared" si="16"/>
        <v>1453</v>
      </c>
      <c r="H36" s="20">
        <f t="shared" si="6"/>
        <v>476.9</v>
      </c>
      <c r="I36" s="21">
        <f t="shared" si="3"/>
        <v>147.82870323939423</v>
      </c>
      <c r="J36" s="20">
        <f t="shared" si="7"/>
        <v>-728.5</v>
      </c>
      <c r="K36" s="21">
        <f t="shared" si="4"/>
        <v>66.923950056753682</v>
      </c>
    </row>
    <row r="37" spans="1:11" ht="38.25" x14ac:dyDescent="0.25">
      <c r="A37" s="3">
        <v>11201</v>
      </c>
      <c r="B37" s="5" t="s">
        <v>42</v>
      </c>
      <c r="C37" s="19">
        <v>997.1</v>
      </c>
      <c r="D37" s="19">
        <v>2202.5</v>
      </c>
      <c r="E37" s="19">
        <v>1474</v>
      </c>
      <c r="F37" s="19">
        <v>1453</v>
      </c>
      <c r="G37" s="19">
        <v>1453</v>
      </c>
      <c r="H37" s="20">
        <f t="shared" si="6"/>
        <v>476.9</v>
      </c>
      <c r="I37" s="21">
        <f t="shared" si="3"/>
        <v>147.82870323939423</v>
      </c>
      <c r="J37" s="20">
        <f t="shared" si="7"/>
        <v>-728.5</v>
      </c>
      <c r="K37" s="21">
        <f t="shared" si="4"/>
        <v>66.923950056753682</v>
      </c>
    </row>
    <row r="38" spans="1:11" ht="38.25" x14ac:dyDescent="0.25">
      <c r="A38" s="3">
        <v>11300</v>
      </c>
      <c r="B38" s="5" t="s">
        <v>43</v>
      </c>
      <c r="C38" s="19">
        <f>C39</f>
        <v>9331.7000000000007</v>
      </c>
      <c r="D38" s="19">
        <f>D39</f>
        <v>6601.7</v>
      </c>
      <c r="E38" s="19">
        <f t="shared" ref="E38:G38" si="17">E39</f>
        <v>0</v>
      </c>
      <c r="F38" s="19">
        <f t="shared" si="17"/>
        <v>0</v>
      </c>
      <c r="G38" s="19">
        <f t="shared" si="17"/>
        <v>0</v>
      </c>
      <c r="H38" s="22">
        <f>E38-C38</f>
        <v>-9331.7000000000007</v>
      </c>
      <c r="I38" s="21">
        <f t="shared" si="3"/>
        <v>0</v>
      </c>
      <c r="J38" s="20">
        <f t="shared" si="7"/>
        <v>-6601.7</v>
      </c>
      <c r="K38" s="21">
        <f t="shared" si="4"/>
        <v>0</v>
      </c>
    </row>
    <row r="39" spans="1:11" ht="25.5" x14ac:dyDescent="0.25">
      <c r="A39" s="3">
        <v>11302</v>
      </c>
      <c r="B39" s="5" t="s">
        <v>44</v>
      </c>
      <c r="C39" s="19">
        <v>9331.7000000000007</v>
      </c>
      <c r="D39" s="18">
        <v>6601.7</v>
      </c>
      <c r="E39" s="25">
        <v>0</v>
      </c>
      <c r="F39" s="25">
        <v>0</v>
      </c>
      <c r="G39" s="25">
        <v>0</v>
      </c>
      <c r="H39" s="22">
        <f t="shared" si="6"/>
        <v>-9331.7000000000007</v>
      </c>
      <c r="I39" s="21">
        <f t="shared" si="3"/>
        <v>0</v>
      </c>
      <c r="J39" s="20">
        <f t="shared" si="7"/>
        <v>-6601.7</v>
      </c>
      <c r="K39" s="21">
        <f t="shared" si="4"/>
        <v>0</v>
      </c>
    </row>
    <row r="40" spans="1:11" ht="38.25" x14ac:dyDescent="0.25">
      <c r="A40" s="3">
        <v>11400</v>
      </c>
      <c r="B40" s="5" t="s">
        <v>45</v>
      </c>
      <c r="C40" s="19">
        <f>C41+C42+C43</f>
        <v>43005.399999999994</v>
      </c>
      <c r="D40" s="19">
        <f>D41+D42+D43</f>
        <v>49100.800000000003</v>
      </c>
      <c r="E40" s="19">
        <f t="shared" ref="E40:G40" si="18">E41+E42+E43</f>
        <v>36157</v>
      </c>
      <c r="F40" s="19">
        <f t="shared" si="18"/>
        <v>27800</v>
      </c>
      <c r="G40" s="19">
        <f t="shared" si="18"/>
        <v>158667</v>
      </c>
      <c r="H40" s="20">
        <f t="shared" si="6"/>
        <v>-6848.3999999999942</v>
      </c>
      <c r="I40" s="21">
        <f t="shared" si="3"/>
        <v>84.075488194505823</v>
      </c>
      <c r="J40" s="20">
        <f t="shared" si="7"/>
        <v>-12943.800000000003</v>
      </c>
      <c r="K40" s="21">
        <f t="shared" si="4"/>
        <v>73.638311392075067</v>
      </c>
    </row>
    <row r="41" spans="1:11" x14ac:dyDescent="0.25">
      <c r="A41" s="3">
        <v>11401</v>
      </c>
      <c r="B41" s="5" t="s">
        <v>46</v>
      </c>
      <c r="C41" s="19">
        <v>32987.699999999997</v>
      </c>
      <c r="D41" s="19">
        <v>26479</v>
      </c>
      <c r="E41" s="19">
        <v>20026</v>
      </c>
      <c r="F41" s="19">
        <v>16581</v>
      </c>
      <c r="G41" s="19">
        <v>14384</v>
      </c>
      <c r="H41" s="20">
        <f t="shared" si="6"/>
        <v>-12961.699999999997</v>
      </c>
      <c r="I41" s="21">
        <f t="shared" si="3"/>
        <v>60.707475816743816</v>
      </c>
      <c r="J41" s="20">
        <f t="shared" si="7"/>
        <v>-6453</v>
      </c>
      <c r="K41" s="21">
        <f t="shared" si="4"/>
        <v>75.629744325692059</v>
      </c>
    </row>
    <row r="42" spans="1:11" ht="140.25" x14ac:dyDescent="0.25">
      <c r="A42" s="3">
        <v>11402</v>
      </c>
      <c r="B42" s="5" t="s">
        <v>47</v>
      </c>
      <c r="C42" s="19">
        <v>3584.2</v>
      </c>
      <c r="D42" s="18">
        <v>17219.3</v>
      </c>
      <c r="E42" s="19">
        <v>16131</v>
      </c>
      <c r="F42" s="19">
        <v>11219</v>
      </c>
      <c r="G42" s="19">
        <v>144283</v>
      </c>
      <c r="H42" s="20">
        <f t="shared" si="6"/>
        <v>12546.8</v>
      </c>
      <c r="I42" s="21">
        <f t="shared" si="3"/>
        <v>450.05859048044198</v>
      </c>
      <c r="J42" s="20">
        <f t="shared" si="7"/>
        <v>-1088.2999999999993</v>
      </c>
      <c r="K42" s="21">
        <f t="shared" si="4"/>
        <v>93.679766308734969</v>
      </c>
    </row>
    <row r="43" spans="1:11" ht="89.25" x14ac:dyDescent="0.25">
      <c r="A43" s="3">
        <v>11406</v>
      </c>
      <c r="B43" s="5" t="s">
        <v>48</v>
      </c>
      <c r="C43" s="19">
        <v>6433.5</v>
      </c>
      <c r="D43" s="19">
        <v>5402.5</v>
      </c>
      <c r="E43" s="19">
        <v>0</v>
      </c>
      <c r="F43" s="19">
        <v>0</v>
      </c>
      <c r="G43" s="19">
        <v>0</v>
      </c>
      <c r="H43" s="20">
        <f t="shared" si="6"/>
        <v>-6433.5</v>
      </c>
      <c r="I43" s="21">
        <f t="shared" si="3"/>
        <v>0</v>
      </c>
      <c r="J43" s="20">
        <f t="shared" si="7"/>
        <v>-5402.5</v>
      </c>
      <c r="K43" s="21">
        <f t="shared" si="4"/>
        <v>0</v>
      </c>
    </row>
    <row r="44" spans="1:11" ht="25.5" x14ac:dyDescent="0.25">
      <c r="A44" s="3">
        <v>11600</v>
      </c>
      <c r="B44" s="5" t="s">
        <v>49</v>
      </c>
      <c r="C44" s="19">
        <v>24481.200000000001</v>
      </c>
      <c r="D44" s="19">
        <v>13151.5</v>
      </c>
      <c r="E44" s="19">
        <v>7884</v>
      </c>
      <c r="F44" s="19">
        <v>7885</v>
      </c>
      <c r="G44" s="19">
        <v>7887</v>
      </c>
      <c r="H44" s="20">
        <f t="shared" si="6"/>
        <v>-16597.2</v>
      </c>
      <c r="I44" s="21">
        <f t="shared" si="3"/>
        <v>32.204303710602424</v>
      </c>
      <c r="J44" s="20">
        <f t="shared" si="7"/>
        <v>-5267.5</v>
      </c>
      <c r="K44" s="21">
        <f t="shared" si="4"/>
        <v>59.947534501767862</v>
      </c>
    </row>
    <row r="45" spans="1:11" x14ac:dyDescent="0.25">
      <c r="A45" s="3">
        <v>11700</v>
      </c>
      <c r="B45" s="5" t="s">
        <v>50</v>
      </c>
      <c r="C45" s="26">
        <f>C46+C47+C48</f>
        <v>975.40000000000009</v>
      </c>
      <c r="D45" s="26">
        <f>D46+D47+D48</f>
        <v>847.80000000000007</v>
      </c>
      <c r="E45" s="19">
        <f t="shared" ref="E45:G45" si="19">E46+E47+E48</f>
        <v>0</v>
      </c>
      <c r="F45" s="19">
        <f t="shared" si="19"/>
        <v>0</v>
      </c>
      <c r="G45" s="19">
        <f t="shared" si="19"/>
        <v>0</v>
      </c>
      <c r="H45" s="20">
        <f t="shared" si="6"/>
        <v>-975.40000000000009</v>
      </c>
      <c r="I45" s="21">
        <f t="shared" si="3"/>
        <v>0</v>
      </c>
      <c r="J45" s="20">
        <f t="shared" si="7"/>
        <v>-847.80000000000007</v>
      </c>
      <c r="K45" s="21">
        <f t="shared" si="4"/>
        <v>0</v>
      </c>
    </row>
    <row r="46" spans="1:11" x14ac:dyDescent="0.25">
      <c r="A46" s="3">
        <v>11701</v>
      </c>
      <c r="B46" s="5" t="s">
        <v>51</v>
      </c>
      <c r="C46" s="26">
        <v>9.5</v>
      </c>
      <c r="D46" s="19">
        <v>-10.9</v>
      </c>
      <c r="E46" s="19">
        <v>0</v>
      </c>
      <c r="F46" s="19">
        <v>0</v>
      </c>
      <c r="G46" s="19">
        <v>0</v>
      </c>
      <c r="H46" s="20">
        <f t="shared" si="6"/>
        <v>-9.5</v>
      </c>
      <c r="I46" s="21">
        <f t="shared" si="3"/>
        <v>0</v>
      </c>
      <c r="J46" s="20">
        <f t="shared" si="7"/>
        <v>10.9</v>
      </c>
      <c r="K46" s="21">
        <f t="shared" si="4"/>
        <v>0</v>
      </c>
    </row>
    <row r="47" spans="1:11" x14ac:dyDescent="0.25">
      <c r="A47" s="3">
        <v>11705</v>
      </c>
      <c r="B47" s="5" t="s">
        <v>50</v>
      </c>
      <c r="C47" s="26">
        <v>295.7</v>
      </c>
      <c r="D47" s="19">
        <v>77</v>
      </c>
      <c r="E47" s="19">
        <v>0</v>
      </c>
      <c r="F47" s="19">
        <v>0</v>
      </c>
      <c r="G47" s="19">
        <v>0</v>
      </c>
      <c r="H47" s="20">
        <f t="shared" si="6"/>
        <v>-295.7</v>
      </c>
      <c r="I47" s="21">
        <f t="shared" si="3"/>
        <v>0</v>
      </c>
      <c r="J47" s="20">
        <f t="shared" si="7"/>
        <v>-77</v>
      </c>
      <c r="K47" s="21">
        <f t="shared" si="4"/>
        <v>0</v>
      </c>
    </row>
    <row r="48" spans="1:11" ht="38.25" x14ac:dyDescent="0.25">
      <c r="A48" s="3">
        <v>11715</v>
      </c>
      <c r="B48" s="5" t="s">
        <v>60</v>
      </c>
      <c r="C48" s="26">
        <v>670.2</v>
      </c>
      <c r="D48" s="19">
        <v>781.7</v>
      </c>
      <c r="E48" s="19">
        <v>0</v>
      </c>
      <c r="F48" s="19">
        <v>0</v>
      </c>
      <c r="G48" s="19">
        <v>0</v>
      </c>
      <c r="H48" s="20">
        <f t="shared" si="6"/>
        <v>-670.2</v>
      </c>
      <c r="I48" s="21">
        <f t="shared" si="3"/>
        <v>0</v>
      </c>
      <c r="J48" s="20">
        <f t="shared" si="7"/>
        <v>-781.7</v>
      </c>
      <c r="K48" s="21">
        <f t="shared" si="4"/>
        <v>0</v>
      </c>
    </row>
    <row r="49" spans="1:11" ht="25.5" x14ac:dyDescent="0.25">
      <c r="A49" s="3">
        <v>20000</v>
      </c>
      <c r="B49" s="5" t="s">
        <v>52</v>
      </c>
      <c r="C49" s="19">
        <f>C50+C51+C52+C53+C54+C55+C56</f>
        <v>2714358.5000000005</v>
      </c>
      <c r="D49" s="18">
        <f>D50+D51+D52+D53+D54+D55+D56</f>
        <v>2290305.9999999995</v>
      </c>
      <c r="E49" s="19">
        <f>E50+E51+E52+E53+E54+E55+E56</f>
        <v>2227956.1999999997</v>
      </c>
      <c r="F49" s="19">
        <f t="shared" ref="F49:G49" si="20">F50+F51+F52+F53+F54+F55+F56</f>
        <v>2253416.6999999997</v>
      </c>
      <c r="G49" s="19">
        <f t="shared" si="20"/>
        <v>2103624.1</v>
      </c>
      <c r="H49" s="20">
        <f t="shared" si="6"/>
        <v>-486402.30000000075</v>
      </c>
      <c r="I49" s="21">
        <f t="shared" si="3"/>
        <v>82.080395791491782</v>
      </c>
      <c r="J49" s="20">
        <f t="shared" si="7"/>
        <v>-62349.799999999814</v>
      </c>
      <c r="K49" s="21">
        <f t="shared" si="4"/>
        <v>97.277665080561292</v>
      </c>
    </row>
    <row r="50" spans="1:11" x14ac:dyDescent="0.25">
      <c r="A50" s="3">
        <v>20210</v>
      </c>
      <c r="B50" s="5" t="s">
        <v>53</v>
      </c>
      <c r="C50" s="19">
        <v>394013.4</v>
      </c>
      <c r="D50" s="27">
        <v>437954.5</v>
      </c>
      <c r="E50" s="19">
        <v>422719.3</v>
      </c>
      <c r="F50" s="19">
        <v>406830.5</v>
      </c>
      <c r="G50" s="19">
        <v>265514.5</v>
      </c>
      <c r="H50" s="20">
        <f t="shared" si="6"/>
        <v>28705.899999999965</v>
      </c>
      <c r="I50" s="21">
        <f t="shared" si="3"/>
        <v>107.28551363989143</v>
      </c>
      <c r="J50" s="20">
        <f t="shared" si="7"/>
        <v>-15235.200000000012</v>
      </c>
      <c r="K50" s="21">
        <f t="shared" si="4"/>
        <v>96.521282461990907</v>
      </c>
    </row>
    <row r="51" spans="1:11" x14ac:dyDescent="0.25">
      <c r="A51" s="3">
        <v>20220</v>
      </c>
      <c r="B51" s="5" t="s">
        <v>54</v>
      </c>
      <c r="C51" s="24">
        <v>569736.9</v>
      </c>
      <c r="D51" s="23">
        <v>310668.2</v>
      </c>
      <c r="E51" s="19">
        <v>166712.20000000001</v>
      </c>
      <c r="F51" s="19">
        <v>206803</v>
      </c>
      <c r="G51" s="19">
        <v>214397.1</v>
      </c>
      <c r="H51" s="20">
        <f t="shared" si="6"/>
        <v>-403024.7</v>
      </c>
      <c r="I51" s="21">
        <f t="shared" si="3"/>
        <v>29.261260767908837</v>
      </c>
      <c r="J51" s="20">
        <f t="shared" si="7"/>
        <v>-143956</v>
      </c>
      <c r="K51" s="21">
        <f t="shared" si="4"/>
        <v>53.662460464250927</v>
      </c>
    </row>
    <row r="52" spans="1:11" x14ac:dyDescent="0.25">
      <c r="A52" s="3">
        <v>20230</v>
      </c>
      <c r="B52" s="5" t="s">
        <v>55</v>
      </c>
      <c r="C52" s="19">
        <v>1436101.6</v>
      </c>
      <c r="D52" s="27">
        <v>1515463.6</v>
      </c>
      <c r="E52" s="19">
        <v>1597928.3</v>
      </c>
      <c r="F52" s="19">
        <v>1599186.8</v>
      </c>
      <c r="G52" s="19">
        <v>1583238.9</v>
      </c>
      <c r="H52" s="20">
        <f t="shared" si="6"/>
        <v>161826.69999999995</v>
      </c>
      <c r="I52" s="21">
        <f t="shared" si="3"/>
        <v>111.26847153432597</v>
      </c>
      <c r="J52" s="20">
        <f t="shared" si="7"/>
        <v>82464.699999999953</v>
      </c>
      <c r="K52" s="21">
        <f t="shared" si="4"/>
        <v>105.44154937142667</v>
      </c>
    </row>
    <row r="53" spans="1:11" ht="25.5" x14ac:dyDescent="0.25">
      <c r="A53" s="3">
        <v>20240</v>
      </c>
      <c r="B53" s="5" t="s">
        <v>56</v>
      </c>
      <c r="C53" s="19">
        <v>220427.2</v>
      </c>
      <c r="D53" s="27">
        <v>44599.3</v>
      </c>
      <c r="E53" s="19">
        <v>40596.400000000001</v>
      </c>
      <c r="F53" s="19">
        <v>40596.400000000001</v>
      </c>
      <c r="G53" s="19">
        <v>40473.599999999999</v>
      </c>
      <c r="H53" s="20">
        <f t="shared" si="6"/>
        <v>-179830.80000000002</v>
      </c>
      <c r="I53" s="21">
        <f t="shared" si="3"/>
        <v>18.417146341286376</v>
      </c>
      <c r="J53" s="20">
        <f t="shared" si="7"/>
        <v>-4002.9000000000015</v>
      </c>
      <c r="K53" s="21">
        <f t="shared" si="4"/>
        <v>91.024747025177518</v>
      </c>
    </row>
    <row r="54" spans="1:11" ht="25.5" x14ac:dyDescent="0.25">
      <c r="A54" s="3">
        <v>20704</v>
      </c>
      <c r="B54" s="5" t="s">
        <v>57</v>
      </c>
      <c r="C54" s="19">
        <v>156350</v>
      </c>
      <c r="D54" s="27">
        <v>0</v>
      </c>
      <c r="E54" s="19">
        <v>0</v>
      </c>
      <c r="F54" s="19">
        <v>0</v>
      </c>
      <c r="G54" s="19">
        <v>0</v>
      </c>
      <c r="H54" s="20">
        <f t="shared" si="6"/>
        <v>-156350</v>
      </c>
      <c r="I54" s="21">
        <f t="shared" si="3"/>
        <v>0</v>
      </c>
      <c r="J54" s="20">
        <f t="shared" si="7"/>
        <v>0</v>
      </c>
      <c r="K54" s="21">
        <v>0</v>
      </c>
    </row>
    <row r="55" spans="1:11" ht="135" x14ac:dyDescent="0.25">
      <c r="A55" s="3">
        <v>21800</v>
      </c>
      <c r="B55" s="6" t="s">
        <v>58</v>
      </c>
      <c r="C55" s="19">
        <v>0</v>
      </c>
      <c r="D55" s="27">
        <v>0</v>
      </c>
      <c r="E55" s="19">
        <v>0</v>
      </c>
      <c r="F55" s="19">
        <v>0</v>
      </c>
      <c r="G55" s="19">
        <v>0</v>
      </c>
      <c r="H55" s="20">
        <f t="shared" si="6"/>
        <v>0</v>
      </c>
      <c r="I55" s="21">
        <v>0</v>
      </c>
      <c r="J55" s="20">
        <f t="shared" si="7"/>
        <v>0</v>
      </c>
      <c r="K55" s="21">
        <v>0</v>
      </c>
    </row>
    <row r="56" spans="1:11" ht="63.75" x14ac:dyDescent="0.25">
      <c r="A56" s="3">
        <v>21900</v>
      </c>
      <c r="B56" s="5" t="s">
        <v>59</v>
      </c>
      <c r="C56" s="27">
        <v>-62270.6</v>
      </c>
      <c r="D56" s="27">
        <v>-18379.599999999999</v>
      </c>
      <c r="E56" s="26">
        <v>0</v>
      </c>
      <c r="F56" s="26">
        <v>0</v>
      </c>
      <c r="G56" s="26">
        <v>0</v>
      </c>
      <c r="H56" s="22">
        <f>E56-C56</f>
        <v>62270.6</v>
      </c>
      <c r="I56" s="21">
        <f>E56/C56*100</f>
        <v>0</v>
      </c>
      <c r="J56" s="22">
        <f t="shared" si="7"/>
        <v>18379.599999999999</v>
      </c>
      <c r="K56" s="21">
        <f t="shared" si="4"/>
        <v>0</v>
      </c>
    </row>
  </sheetData>
  <mergeCells count="7">
    <mergeCell ref="A6:A7"/>
    <mergeCell ref="B6:B7"/>
    <mergeCell ref="H6:I6"/>
    <mergeCell ref="J6:K6"/>
    <mergeCell ref="H1:K1"/>
    <mergeCell ref="B3:J3"/>
    <mergeCell ref="J5:K5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82" firstPageNumber="459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2022-11-14T10:05:10Z</dcterms:modified>
</cp:coreProperties>
</file>